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 по мун. прогр\"/>
    </mc:Choice>
  </mc:AlternateContent>
  <bookViews>
    <workbookView xWindow="4860" yWindow="105" windowWidth="19320" windowHeight="7485" tabRatio="936"/>
  </bookViews>
  <sheets>
    <sheet name="Лист 1" sheetId="26" r:id="rId1"/>
  </sheets>
  <definedNames>
    <definedName name="_xlnm.Print_Area" localSheetId="0">'Лист 1'!$A$1:$H$92</definedName>
  </definedNames>
  <calcPr calcId="162913"/>
</workbook>
</file>

<file path=xl/calcChain.xml><?xml version="1.0" encoding="utf-8"?>
<calcChain xmlns="http://schemas.openxmlformats.org/spreadsheetml/2006/main">
  <c r="G85" i="26" l="1"/>
  <c r="G81" i="26"/>
  <c r="G80" i="26" s="1"/>
  <c r="G78" i="26"/>
  <c r="G76" i="26"/>
  <c r="G71" i="26"/>
  <c r="G69" i="26"/>
  <c r="G62" i="26"/>
  <c r="G56" i="26"/>
  <c r="G50" i="26"/>
  <c r="G45" i="26"/>
  <c r="G40" i="26"/>
  <c r="G35" i="26"/>
  <c r="G28" i="26"/>
  <c r="G21" i="26"/>
  <c r="G16" i="26"/>
  <c r="G13" i="26"/>
  <c r="G7" i="26"/>
  <c r="G6" i="26" s="1"/>
  <c r="G91" i="26"/>
  <c r="F91" i="26"/>
  <c r="F13" i="26"/>
  <c r="G48" i="26" l="1"/>
  <c r="G12" i="26"/>
  <c r="F7" i="26" l="1"/>
  <c r="G90" i="26"/>
  <c r="F90" i="26"/>
  <c r="F71" i="26"/>
  <c r="F85" i="26" l="1"/>
  <c r="F81" i="26"/>
  <c r="F80" i="26" s="1"/>
  <c r="F78" i="26"/>
  <c r="F76" i="26"/>
  <c r="F69" i="26"/>
  <c r="F62" i="26"/>
  <c r="F56" i="26"/>
  <c r="F50" i="26"/>
  <c r="F45" i="26"/>
  <c r="F40" i="26"/>
  <c r="F35" i="26"/>
  <c r="F28" i="26"/>
  <c r="F21" i="26"/>
  <c r="F16" i="26"/>
  <c r="F6" i="26"/>
  <c r="F48" i="26" l="1"/>
  <c r="F12" i="26"/>
  <c r="G88" i="26" l="1"/>
  <c r="F88" i="26"/>
</calcChain>
</file>

<file path=xl/sharedStrings.xml><?xml version="1.0" encoding="utf-8"?>
<sst xmlns="http://schemas.openxmlformats.org/spreadsheetml/2006/main" count="186" uniqueCount="121">
  <si>
    <t>Наименование программы</t>
  </si>
  <si>
    <t>1. Муниципальная Программа «Развитие и сохранение культуры поселения»</t>
  </si>
  <si>
    <t>1.1.Подпрограмма «Организация досуга и обеспечение жителей поселения услугами организации культуры»</t>
  </si>
  <si>
    <t>2. Муниципальная Программа «Муниципальное управление и гражданское общество»</t>
  </si>
  <si>
    <t>2.2.Подпрограмма «Управление в сфере функций органов  местной администрации»</t>
  </si>
  <si>
    <t>2.3.Подпрограмма  «Обеспечение реализации Муниципальной Программы»</t>
  </si>
  <si>
    <t>2.4.Подпрограмма «Повышение устойчивости бюджета поселения»</t>
  </si>
  <si>
    <t>3. Муниципальная Программа «Развитие территории поселения»</t>
  </si>
  <si>
    <t>3.3.Подпрограмма «Благоустройство территории поселения»</t>
  </si>
  <si>
    <t xml:space="preserve">3.4.Подпрограмма «Содержание мест захоронения и ремонт военно-мемориальных объектов»  </t>
  </si>
  <si>
    <t>В С Е Г О</t>
  </si>
  <si>
    <t>ЦСР</t>
  </si>
  <si>
    <t>11 1 01 00590</t>
  </si>
  <si>
    <t>16 0 00 00000</t>
  </si>
  <si>
    <t>16 2 01 92010</t>
  </si>
  <si>
    <t>16 4 01 90570</t>
  </si>
  <si>
    <t>16 4 03 98500</t>
  </si>
  <si>
    <t>16 4 02 97880</t>
  </si>
  <si>
    <t>16 6 01 90470</t>
  </si>
  <si>
    <t>16 8 01 51180</t>
  </si>
  <si>
    <t>19 0 00 00000</t>
  </si>
  <si>
    <t>19 2 01 90670</t>
  </si>
  <si>
    <t>19 3 01 90800</t>
  </si>
  <si>
    <t>11 0 00 00000</t>
  </si>
  <si>
    <t>16 3 01 00590</t>
  </si>
  <si>
    <t>19 2 01 S8670</t>
  </si>
  <si>
    <t>Рз Пр</t>
  </si>
  <si>
    <t>Вр</t>
  </si>
  <si>
    <t>0801</t>
  </si>
  <si>
    <t>0104</t>
  </si>
  <si>
    <t>16 3 00 00000</t>
  </si>
  <si>
    <t>16 2 00 00000</t>
  </si>
  <si>
    <t>0113</t>
  </si>
  <si>
    <t>16 3 02 90200</t>
  </si>
  <si>
    <t>16 4 00 00000</t>
  </si>
  <si>
    <t>0111</t>
  </si>
  <si>
    <t>1301</t>
  </si>
  <si>
    <t>16 5 00 00000</t>
  </si>
  <si>
    <t>0309</t>
  </si>
  <si>
    <t>0314</t>
  </si>
  <si>
    <t>1001</t>
  </si>
  <si>
    <t>0412</t>
  </si>
  <si>
    <t>16 8 00 00000</t>
  </si>
  <si>
    <t>0203</t>
  </si>
  <si>
    <t>0409</t>
  </si>
  <si>
    <t>19 3 00 00000</t>
  </si>
  <si>
    <t>0503</t>
  </si>
  <si>
    <t>19 4 01 90600</t>
  </si>
  <si>
    <t>19 7 01 88690</t>
  </si>
  <si>
    <t>0107</t>
  </si>
  <si>
    <t>16 5 01 91430</t>
  </si>
  <si>
    <t>16 7 01 90410</t>
  </si>
  <si>
    <t>99 1 01 92070</t>
  </si>
  <si>
    <t>1101</t>
  </si>
  <si>
    <t>0501</t>
  </si>
  <si>
    <t>11 1 00 00000</t>
  </si>
  <si>
    <t>19 2 00 00000</t>
  </si>
  <si>
    <t>05 0 00 00000</t>
  </si>
  <si>
    <t>05 1 01 90390</t>
  </si>
  <si>
    <t>16 7 00 00000</t>
  </si>
  <si>
    <t>17 0 00 00000</t>
  </si>
  <si>
    <t>17 2 01 91190</t>
  </si>
  <si>
    <t>19 5 01 90700</t>
  </si>
  <si>
    <t>19 6 01 91220</t>
  </si>
  <si>
    <t>19 8 00 00000</t>
  </si>
  <si>
    <t>19 9 00 00000</t>
  </si>
  <si>
    <t>24 0 00 00000</t>
  </si>
  <si>
    <t>16 1 01 92030</t>
  </si>
  <si>
    <t>19 9 01 90520</t>
  </si>
  <si>
    <t>19 8 01 90850</t>
  </si>
  <si>
    <t xml:space="preserve">3.9.Подпрограмма «Благоустройство мест массового отдыха»  </t>
  </si>
  <si>
    <t>3.6. Подпрограмма «Повышение энергетической эффективности и сокращение энергетических издержек »</t>
  </si>
  <si>
    <t>19 4 00 00000</t>
  </si>
  <si>
    <t xml:space="preserve">3.7.Подпрограмма «Осуществление муниципального земельного контроля в границах поселения»  </t>
  </si>
  <si>
    <t>6. Муниципальная Программа «Развитие транспортной системы»</t>
  </si>
  <si>
    <t>24 2 01 81290</t>
  </si>
  <si>
    <t>24 2 00 00000</t>
  </si>
  <si>
    <t>24 2 01 S8850</t>
  </si>
  <si>
    <t>ОБ</t>
  </si>
  <si>
    <t>8. Непрограммные расходы органов местного самоуправления</t>
  </si>
  <si>
    <t>16 7 01 S8790</t>
  </si>
  <si>
    <t>3.8.Подпрограмма «Развитие градостроительной  деятельности »</t>
  </si>
  <si>
    <t>ФБ</t>
  </si>
  <si>
    <t>5.1.Подпрограмма «Повышение эффективности использования и охраны земель»</t>
  </si>
  <si>
    <t xml:space="preserve">ОБ </t>
  </si>
  <si>
    <t>соф.</t>
  </si>
  <si>
    <t>3.2.Подпрограмма «Развитие сети уличного освещения»</t>
  </si>
  <si>
    <t>4. Муниципальная программа «Обеспечение доступным жильем и коммунальными услугами на территории Степнянского сельского поселения Лискинского муниципального района»</t>
  </si>
  <si>
    <t>4.1. Подпрограмма «Создание условий для обеспечения качественными услугами ЖКХ»</t>
  </si>
  <si>
    <t>5. Муниципальная Программа «Использование и охрана земель на территории Степнянского сельского поселения»</t>
  </si>
  <si>
    <t>6.2.Подпрограмма « Капитальный ремонт и ремонт автомобильных дорог общего пользования местного значения на территории  Степнянского сельского поселения»</t>
  </si>
  <si>
    <t>7. Муниципальная Программа «Формирование современной городской среды Степнянского сельского поселения»</t>
  </si>
  <si>
    <t>7.1. Подпрограмма «Благоустройство дворовых территорий многоквартирных домов в Степнянском сельском поселении»</t>
  </si>
  <si>
    <t xml:space="preserve">3.5. Подпрограмма «Озеленение территории поселения»            </t>
  </si>
  <si>
    <t xml:space="preserve">2.1. Подпрограмма «Функционирование высшего должностного лица местной администрации»                                                                                   </t>
  </si>
  <si>
    <t>16 1 00 00000</t>
  </si>
  <si>
    <t>16 3 01 20540</t>
  </si>
  <si>
    <t>(тыс.рублей)</t>
  </si>
  <si>
    <t>2.5.Подпрограмма «Защита населения и территории поселения от чрезвычайных ситуаций и обеспечение первичных мер пожарной безопасности»</t>
  </si>
  <si>
    <t>2.6.Подпрограмма «Социальная поддержка граждан»</t>
  </si>
  <si>
    <t>2.7.Подпрограмма «Обеспечение условий для развития на территории поселения физической культуры и массового спорта»</t>
  </si>
  <si>
    <t>2.8.Подпрограмма «Финансовое обеспечение  муниципальных образований Воронежской области для исполнения переданных полномочий»</t>
  </si>
  <si>
    <t>19 4 01 S8530</t>
  </si>
  <si>
    <t>19 3 01 88050</t>
  </si>
  <si>
    <t>19 3 02 98500</t>
  </si>
  <si>
    <t>0502</t>
  </si>
  <si>
    <t>19 2 01 70100</t>
  </si>
  <si>
    <t>19 3 03 90800</t>
  </si>
  <si>
    <t>ТОСы</t>
  </si>
  <si>
    <t>19 3 01 S8520</t>
  </si>
  <si>
    <t>19 9 01 S8520</t>
  </si>
  <si>
    <t>16 7 01 70100</t>
  </si>
  <si>
    <t>План</t>
  </si>
  <si>
    <t>Факт</t>
  </si>
  <si>
    <t>Глава Степнянского сельского поселения:                                      Н.А.Смирнова</t>
  </si>
  <si>
    <t>19 9 01 00000</t>
  </si>
  <si>
    <t xml:space="preserve"> сельского поселения за  2025 год</t>
  </si>
  <si>
    <r>
      <t xml:space="preserve">Отчет по муниципальным программам </t>
    </r>
    <r>
      <rPr>
        <b/>
        <sz val="16"/>
        <rFont val="Times New Roman"/>
        <family val="1"/>
        <charset val="204"/>
      </rPr>
      <t>Степнянского</t>
    </r>
  </si>
  <si>
    <t>11 1 01 70100</t>
  </si>
  <si>
    <t>0102</t>
  </si>
  <si>
    <t>16 1 01 92020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</si>
</sst>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7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right"/>
    </xf>
    <xf numFmtId="0" fontId="10" fillId="2" borderId="2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center" wrapText="1"/>
    </xf>
    <xf numFmtId="164" fontId="8" fillId="3" borderId="1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wrapText="1"/>
    </xf>
    <xf numFmtId="49" fontId="8" fillId="2" borderId="3" xfId="0" applyNumberFormat="1" applyFont="1" applyFill="1" applyBorder="1" applyAlignment="1">
      <alignment horizontal="right" wrapText="1"/>
    </xf>
    <xf numFmtId="49" fontId="7" fillId="0" borderId="3" xfId="0" applyNumberFormat="1" applyFont="1" applyFill="1" applyBorder="1" applyAlignment="1">
      <alignment horizontal="center" wrapText="1"/>
    </xf>
    <xf numFmtId="164" fontId="9" fillId="3" borderId="1" xfId="0" applyNumberFormat="1" applyFont="1" applyFill="1" applyBorder="1" applyAlignment="1">
      <alignment horizontal="right"/>
    </xf>
    <xf numFmtId="0" fontId="8" fillId="2" borderId="3" xfId="0" applyFont="1" applyFill="1" applyBorder="1" applyAlignment="1">
      <alignment horizontal="left" wrapText="1"/>
    </xf>
    <xf numFmtId="0" fontId="10" fillId="2" borderId="3" xfId="0" applyFont="1" applyFill="1" applyBorder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 wrapText="1"/>
    </xf>
    <xf numFmtId="164" fontId="8" fillId="3" borderId="2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center" wrapText="1"/>
    </xf>
    <xf numFmtId="164" fontId="8" fillId="3" borderId="3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 wrapText="1"/>
    </xf>
    <xf numFmtId="164" fontId="8" fillId="2" borderId="3" xfId="0" applyNumberFormat="1" applyFont="1" applyFill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0" fontId="10" fillId="3" borderId="1" xfId="0" applyFont="1" applyFill="1" applyBorder="1" applyAlignment="1">
      <alignment wrapText="1"/>
    </xf>
    <xf numFmtId="164" fontId="10" fillId="3" borderId="1" xfId="0" applyNumberFormat="1" applyFont="1" applyFill="1" applyBorder="1" applyAlignment="1">
      <alignment horizontal="right"/>
    </xf>
    <xf numFmtId="0" fontId="8" fillId="0" borderId="1" xfId="0" applyFont="1" applyBorder="1"/>
    <xf numFmtId="0" fontId="11" fillId="2" borderId="2" xfId="0" applyFont="1" applyFill="1" applyBorder="1" applyAlignment="1">
      <alignment wrapText="1"/>
    </xf>
    <xf numFmtId="0" fontId="11" fillId="2" borderId="3" xfId="0" applyFont="1" applyFill="1" applyBorder="1" applyAlignment="1">
      <alignment wrapText="1"/>
    </xf>
    <xf numFmtId="164" fontId="9" fillId="3" borderId="3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right" wrapText="1"/>
    </xf>
    <xf numFmtId="0" fontId="10" fillId="2" borderId="2" xfId="0" applyFont="1" applyFill="1" applyBorder="1" applyAlignment="1">
      <alignment horizontal="right" wrapText="1"/>
    </xf>
    <xf numFmtId="49" fontId="10" fillId="2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 wrapText="1"/>
    </xf>
    <xf numFmtId="0" fontId="11" fillId="0" borderId="5" xfId="0" applyFont="1" applyBorder="1" applyAlignment="1">
      <alignment wrapText="1"/>
    </xf>
    <xf numFmtId="49" fontId="11" fillId="0" borderId="5" xfId="0" applyNumberFormat="1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164" fontId="11" fillId="2" borderId="1" xfId="0" applyNumberFormat="1" applyFont="1" applyFill="1" applyBorder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5" xfId="0" applyFont="1" applyBorder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0" fontId="11" fillId="2" borderId="5" xfId="0" applyFont="1" applyFill="1" applyBorder="1" applyAlignment="1">
      <alignment wrapText="1"/>
    </xf>
    <xf numFmtId="0" fontId="10" fillId="0" borderId="5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wrapText="1"/>
    </xf>
    <xf numFmtId="0" fontId="12" fillId="0" borderId="3" xfId="0" applyFont="1" applyBorder="1" applyAlignment="1">
      <alignment wrapText="1"/>
    </xf>
    <xf numFmtId="0" fontId="11" fillId="0" borderId="6" xfId="0" applyFont="1" applyBorder="1" applyAlignment="1">
      <alignment wrapText="1"/>
    </xf>
    <xf numFmtId="49" fontId="12" fillId="0" borderId="5" xfId="0" applyNumberFormat="1" applyFont="1" applyFill="1" applyBorder="1" applyAlignment="1">
      <alignment horizontal="center" wrapText="1"/>
    </xf>
    <xf numFmtId="3" fontId="7" fillId="0" borderId="5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right"/>
    </xf>
    <xf numFmtId="49" fontId="13" fillId="0" borderId="0" xfId="0" applyNumberFormat="1" applyFont="1" applyAlignment="1">
      <alignment horizontal="left" vertical="center"/>
    </xf>
    <xf numFmtId="0" fontId="14" fillId="0" borderId="7" xfId="0" applyFont="1" applyBorder="1" applyAlignment="1"/>
    <xf numFmtId="0" fontId="3" fillId="0" borderId="7" xfId="0" applyFont="1" applyFill="1" applyBorder="1" applyAlignment="1"/>
    <xf numFmtId="0" fontId="13" fillId="0" borderId="7" xfId="0" applyFont="1" applyFill="1" applyBorder="1" applyAlignment="1"/>
    <xf numFmtId="164" fontId="13" fillId="0" borderId="7" xfId="0" applyNumberFormat="1" applyFont="1" applyFill="1" applyBorder="1" applyAlignment="1">
      <alignment horizontal="right"/>
    </xf>
    <xf numFmtId="0" fontId="14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/>
    <xf numFmtId="0" fontId="8" fillId="0" borderId="0" xfId="0" applyFont="1" applyFill="1" applyAlignment="1">
      <alignment horizontal="justify"/>
    </xf>
    <xf numFmtId="164" fontId="3" fillId="0" borderId="0" xfId="0" applyNumberFormat="1" applyFont="1" applyFill="1" applyAlignment="1">
      <alignment vertical="center"/>
    </xf>
    <xf numFmtId="0" fontId="13" fillId="0" borderId="0" xfId="0" applyFont="1"/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center"/>
    </xf>
    <xf numFmtId="164" fontId="13" fillId="0" borderId="0" xfId="0" applyNumberFormat="1" applyFont="1" applyFill="1" applyAlignment="1">
      <alignment vertical="top"/>
    </xf>
    <xf numFmtId="164" fontId="16" fillId="0" borderId="0" xfId="0" applyNumberFormat="1" applyFont="1" applyFill="1" applyAlignment="1">
      <alignment vertical="center"/>
    </xf>
    <xf numFmtId="0" fontId="14" fillId="0" borderId="0" xfId="0" applyFont="1"/>
    <xf numFmtId="0" fontId="3" fillId="0" borderId="0" xfId="0" applyFont="1" applyFill="1"/>
    <xf numFmtId="164" fontId="17" fillId="0" borderId="0" xfId="0" applyNumberFormat="1" applyFont="1" applyFill="1"/>
    <xf numFmtId="165" fontId="18" fillId="0" borderId="0" xfId="0" applyNumberFormat="1" applyFont="1" applyFill="1"/>
    <xf numFmtId="0" fontId="3" fillId="2" borderId="0" xfId="0" applyFont="1" applyFill="1"/>
    <xf numFmtId="49" fontId="7" fillId="2" borderId="1" xfId="0" applyNumberFormat="1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left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164" fontId="8" fillId="2" borderId="2" xfId="0" applyNumberFormat="1" applyFont="1" applyFill="1" applyBorder="1" applyAlignment="1">
      <alignment horizontal="right"/>
    </xf>
    <xf numFmtId="164" fontId="8" fillId="2" borderId="3" xfId="0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left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0" borderId="3" xfId="0" applyNumberFormat="1" applyFont="1" applyFill="1" applyBorder="1" applyAlignment="1">
      <alignment horizontal="center" wrapText="1"/>
    </xf>
    <xf numFmtId="164" fontId="9" fillId="2" borderId="2" xfId="0" applyNumberFormat="1" applyFont="1" applyFill="1" applyBorder="1" applyAlignment="1">
      <alignment horizontal="right"/>
    </xf>
    <xf numFmtId="164" fontId="9" fillId="2" borderId="3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1" xfId="0" applyFont="1" applyFill="1" applyBorder="1" applyAlignment="1">
      <alignment wrapText="1"/>
    </xf>
    <xf numFmtId="49" fontId="7" fillId="0" borderId="4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164" fontId="12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6699"/>
      <color rgb="FFFF99FF"/>
      <color rgb="FFFF9933"/>
      <color rgb="FF66FFFF"/>
      <color rgb="FF00FFFF"/>
      <color rgb="FFFF6600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3"/>
  <sheetViews>
    <sheetView tabSelected="1" topLeftCell="A41" workbookViewId="0">
      <selection activeCell="A68" sqref="A68:XFD68"/>
    </sheetView>
  </sheetViews>
  <sheetFormatPr defaultRowHeight="15" x14ac:dyDescent="0.25"/>
  <cols>
    <col min="1" max="1" width="107.5703125" style="1" customWidth="1"/>
    <col min="2" max="2" width="6" style="88" customWidth="1"/>
    <col min="3" max="3" width="7.28515625" style="89" customWidth="1"/>
    <col min="4" max="4" width="15.5703125" style="89" customWidth="1"/>
    <col min="5" max="5" width="5.28515625" style="89" customWidth="1"/>
    <col min="6" max="6" width="13.28515625" style="92" customWidth="1"/>
    <col min="7" max="7" width="12.7109375" style="1" customWidth="1"/>
  </cols>
  <sheetData>
    <row r="1" spans="1:7" x14ac:dyDescent="0.25">
      <c r="A1" s="95" t="s">
        <v>117</v>
      </c>
      <c r="B1" s="95"/>
      <c r="C1" s="95"/>
      <c r="D1" s="95"/>
      <c r="E1" s="95"/>
      <c r="F1" s="95"/>
    </row>
    <row r="2" spans="1:7" x14ac:dyDescent="0.25">
      <c r="A2" s="95"/>
      <c r="B2" s="95"/>
      <c r="C2" s="95"/>
      <c r="D2" s="95"/>
      <c r="E2" s="95"/>
      <c r="F2" s="95"/>
    </row>
    <row r="3" spans="1:7" ht="18.75" x14ac:dyDescent="0.3">
      <c r="A3" s="96" t="s">
        <v>116</v>
      </c>
      <c r="B3" s="96"/>
      <c r="C3" s="96"/>
      <c r="D3" s="96"/>
      <c r="E3" s="96"/>
      <c r="F3" s="96"/>
    </row>
    <row r="4" spans="1:7" ht="18.75" x14ac:dyDescent="0.3">
      <c r="A4" s="2"/>
      <c r="B4" s="3"/>
      <c r="C4" s="4"/>
      <c r="D4" s="4"/>
      <c r="E4" s="4"/>
      <c r="F4" s="5"/>
      <c r="G4" s="6" t="s">
        <v>97</v>
      </c>
    </row>
    <row r="5" spans="1:7" ht="15.75" x14ac:dyDescent="0.25">
      <c r="A5" s="7" t="s">
        <v>0</v>
      </c>
      <c r="B5" s="8"/>
      <c r="C5" s="9" t="s">
        <v>26</v>
      </c>
      <c r="D5" s="9" t="s">
        <v>11</v>
      </c>
      <c r="E5" s="9" t="s">
        <v>27</v>
      </c>
      <c r="F5" s="10" t="s">
        <v>112</v>
      </c>
      <c r="G5" s="10" t="s">
        <v>113</v>
      </c>
    </row>
    <row r="6" spans="1:7" ht="15.75" x14ac:dyDescent="0.25">
      <c r="A6" s="11" t="s">
        <v>1</v>
      </c>
      <c r="B6" s="12"/>
      <c r="C6" s="13"/>
      <c r="D6" s="14" t="s">
        <v>23</v>
      </c>
      <c r="E6" s="14"/>
      <c r="F6" s="15">
        <f>F7</f>
        <v>2167.4</v>
      </c>
      <c r="G6" s="15">
        <f>G7</f>
        <v>2167.4</v>
      </c>
    </row>
    <row r="7" spans="1:7" ht="15.75" x14ac:dyDescent="0.25">
      <c r="A7" s="97" t="s">
        <v>2</v>
      </c>
      <c r="B7" s="16"/>
      <c r="C7" s="98"/>
      <c r="D7" s="100" t="s">
        <v>55</v>
      </c>
      <c r="E7" s="100"/>
      <c r="F7" s="102">
        <f>F9+F10+F11</f>
        <v>2167.4</v>
      </c>
      <c r="G7" s="102">
        <f>G9+G10+G11</f>
        <v>2167.4</v>
      </c>
    </row>
    <row r="8" spans="1:7" ht="15.75" x14ac:dyDescent="0.25">
      <c r="A8" s="97"/>
      <c r="B8" s="17"/>
      <c r="C8" s="99"/>
      <c r="D8" s="101"/>
      <c r="E8" s="101"/>
      <c r="F8" s="103"/>
      <c r="G8" s="103"/>
    </row>
    <row r="9" spans="1:7" ht="15.75" x14ac:dyDescent="0.25">
      <c r="A9" s="18"/>
      <c r="B9" s="19"/>
      <c r="C9" s="13" t="s">
        <v>28</v>
      </c>
      <c r="D9" s="20" t="s">
        <v>12</v>
      </c>
      <c r="E9" s="20">
        <v>100</v>
      </c>
      <c r="F9" s="21">
        <v>1532.7</v>
      </c>
      <c r="G9" s="21">
        <v>1532.7</v>
      </c>
    </row>
    <row r="10" spans="1:7" ht="15.75" x14ac:dyDescent="0.25">
      <c r="A10" s="22"/>
      <c r="B10" s="19"/>
      <c r="C10" s="13" t="s">
        <v>28</v>
      </c>
      <c r="D10" s="20" t="s">
        <v>12</v>
      </c>
      <c r="E10" s="20">
        <v>200</v>
      </c>
      <c r="F10" s="21">
        <v>534.70000000000005</v>
      </c>
      <c r="G10" s="21">
        <v>534.70000000000005</v>
      </c>
    </row>
    <row r="11" spans="1:7" ht="15.75" x14ac:dyDescent="0.25">
      <c r="A11" s="22"/>
      <c r="B11" s="35" t="s">
        <v>78</v>
      </c>
      <c r="C11" s="13" t="s">
        <v>28</v>
      </c>
      <c r="D11" s="20" t="s">
        <v>118</v>
      </c>
      <c r="E11" s="20">
        <v>200</v>
      </c>
      <c r="F11" s="21">
        <v>100</v>
      </c>
      <c r="G11" s="21">
        <v>100</v>
      </c>
    </row>
    <row r="12" spans="1:7" ht="15.75" x14ac:dyDescent="0.25">
      <c r="A12" s="23" t="s">
        <v>3</v>
      </c>
      <c r="B12" s="24"/>
      <c r="C12" s="13"/>
      <c r="D12" s="14" t="s">
        <v>13</v>
      </c>
      <c r="E12" s="14"/>
      <c r="F12" s="15">
        <f>F13+F16+F21+F28+F35+F39+F40+F45</f>
        <v>7585.9</v>
      </c>
      <c r="G12" s="15">
        <f>G13+G16+G21+G28+G35+G39+G40+G45</f>
        <v>7585.9</v>
      </c>
    </row>
    <row r="13" spans="1:7" ht="15.75" x14ac:dyDescent="0.25">
      <c r="A13" s="25" t="s">
        <v>94</v>
      </c>
      <c r="B13" s="26"/>
      <c r="C13" s="13"/>
      <c r="D13" s="20" t="s">
        <v>95</v>
      </c>
      <c r="E13" s="20"/>
      <c r="F13" s="27">
        <f>F15+F14</f>
        <v>1926.6</v>
      </c>
      <c r="G13" s="27">
        <f>G15+G14</f>
        <v>1926.6</v>
      </c>
    </row>
    <row r="14" spans="1:7" ht="15.75" x14ac:dyDescent="0.25">
      <c r="A14" s="28"/>
      <c r="B14" s="29"/>
      <c r="C14" s="93" t="s">
        <v>119</v>
      </c>
      <c r="D14" s="94" t="s">
        <v>120</v>
      </c>
      <c r="E14" s="94">
        <v>100</v>
      </c>
      <c r="F14" s="21">
        <v>228.5</v>
      </c>
      <c r="G14" s="21">
        <v>228.5</v>
      </c>
    </row>
    <row r="15" spans="1:7" ht="15.75" x14ac:dyDescent="0.25">
      <c r="A15" s="28"/>
      <c r="B15" s="29"/>
      <c r="C15" s="13" t="s">
        <v>29</v>
      </c>
      <c r="D15" s="20" t="s">
        <v>67</v>
      </c>
      <c r="E15" s="20">
        <v>100</v>
      </c>
      <c r="F15" s="21">
        <v>1698.1</v>
      </c>
      <c r="G15" s="21">
        <v>1698.1</v>
      </c>
    </row>
    <row r="16" spans="1:7" ht="15.75" x14ac:dyDescent="0.25">
      <c r="A16" s="104" t="s">
        <v>4</v>
      </c>
      <c r="B16" s="16"/>
      <c r="C16" s="106"/>
      <c r="D16" s="100" t="s">
        <v>31</v>
      </c>
      <c r="E16" s="100"/>
      <c r="F16" s="108">
        <f>F18+F19+F20</f>
        <v>1995.7</v>
      </c>
      <c r="G16" s="108">
        <f>G18+G19+G20</f>
        <v>1995.7</v>
      </c>
    </row>
    <row r="17" spans="1:7" ht="15.75" x14ac:dyDescent="0.25">
      <c r="A17" s="105"/>
      <c r="B17" s="17"/>
      <c r="C17" s="107"/>
      <c r="D17" s="101"/>
      <c r="E17" s="101"/>
      <c r="F17" s="109"/>
      <c r="G17" s="109"/>
    </row>
    <row r="18" spans="1:7" ht="15.75" x14ac:dyDescent="0.25">
      <c r="A18" s="30"/>
      <c r="B18" s="17"/>
      <c r="C18" s="31" t="s">
        <v>29</v>
      </c>
      <c r="D18" s="20" t="s">
        <v>14</v>
      </c>
      <c r="E18" s="20">
        <v>100</v>
      </c>
      <c r="F18" s="32">
        <v>763.5</v>
      </c>
      <c r="G18" s="32">
        <v>763.5</v>
      </c>
    </row>
    <row r="19" spans="1:7" ht="15.75" x14ac:dyDescent="0.25">
      <c r="A19" s="33"/>
      <c r="B19" s="17"/>
      <c r="C19" s="31" t="s">
        <v>29</v>
      </c>
      <c r="D19" s="20" t="s">
        <v>14</v>
      </c>
      <c r="E19" s="20">
        <v>200</v>
      </c>
      <c r="F19" s="32">
        <v>1229.4000000000001</v>
      </c>
      <c r="G19" s="32">
        <v>1229.4000000000001</v>
      </c>
    </row>
    <row r="20" spans="1:7" ht="15.75" x14ac:dyDescent="0.25">
      <c r="A20" s="33"/>
      <c r="B20" s="17"/>
      <c r="C20" s="31" t="s">
        <v>29</v>
      </c>
      <c r="D20" s="20" t="s">
        <v>14</v>
      </c>
      <c r="E20" s="20">
        <v>800</v>
      </c>
      <c r="F20" s="32">
        <v>2.8</v>
      </c>
      <c r="G20" s="32">
        <v>2.8</v>
      </c>
    </row>
    <row r="21" spans="1:7" ht="15.75" x14ac:dyDescent="0.25">
      <c r="A21" s="111" t="s">
        <v>5</v>
      </c>
      <c r="B21" s="29"/>
      <c r="C21" s="106"/>
      <c r="D21" s="100" t="s">
        <v>30</v>
      </c>
      <c r="E21" s="100"/>
      <c r="F21" s="108">
        <f>F23+F24+F26+F25+F27</f>
        <v>2882.2</v>
      </c>
      <c r="G21" s="108">
        <f>G23+G24+G26+G25+G27</f>
        <v>2882.2</v>
      </c>
    </row>
    <row r="22" spans="1:7" ht="15.75" x14ac:dyDescent="0.25">
      <c r="A22" s="111"/>
      <c r="B22" s="34"/>
      <c r="C22" s="107"/>
      <c r="D22" s="101"/>
      <c r="E22" s="101"/>
      <c r="F22" s="109"/>
      <c r="G22" s="109"/>
    </row>
    <row r="23" spans="1:7" ht="15.75" x14ac:dyDescent="0.25">
      <c r="A23" s="22"/>
      <c r="B23" s="26"/>
      <c r="C23" s="13" t="s">
        <v>32</v>
      </c>
      <c r="D23" s="20" t="s">
        <v>24</v>
      </c>
      <c r="E23" s="20">
        <v>100</v>
      </c>
      <c r="F23" s="32">
        <v>2099.1</v>
      </c>
      <c r="G23" s="32">
        <v>2099.1</v>
      </c>
    </row>
    <row r="24" spans="1:7" ht="15.75" x14ac:dyDescent="0.25">
      <c r="A24" s="25"/>
      <c r="B24" s="26"/>
      <c r="C24" s="13" t="s">
        <v>32</v>
      </c>
      <c r="D24" s="20" t="s">
        <v>24</v>
      </c>
      <c r="E24" s="20">
        <v>200</v>
      </c>
      <c r="F24" s="32">
        <v>658.8</v>
      </c>
      <c r="G24" s="32">
        <v>658.8</v>
      </c>
    </row>
    <row r="25" spans="1:7" ht="15.6" hidden="1" customHeight="1" x14ac:dyDescent="0.25">
      <c r="A25" s="25"/>
      <c r="B25" s="35" t="s">
        <v>78</v>
      </c>
      <c r="C25" s="13" t="s">
        <v>32</v>
      </c>
      <c r="D25" s="20" t="s">
        <v>96</v>
      </c>
      <c r="E25" s="20">
        <v>200</v>
      </c>
      <c r="F25" s="32"/>
      <c r="G25" s="32"/>
    </row>
    <row r="26" spans="1:7" ht="15.75" x14ac:dyDescent="0.25">
      <c r="A26" s="25"/>
      <c r="B26" s="26"/>
      <c r="C26" s="13" t="s">
        <v>32</v>
      </c>
      <c r="D26" s="20" t="s">
        <v>33</v>
      </c>
      <c r="E26" s="20">
        <v>200</v>
      </c>
      <c r="F26" s="32">
        <v>121</v>
      </c>
      <c r="G26" s="32">
        <v>121</v>
      </c>
    </row>
    <row r="27" spans="1:7" ht="15.75" x14ac:dyDescent="0.25">
      <c r="A27" s="25"/>
      <c r="B27" s="29"/>
      <c r="C27" s="13" t="s">
        <v>32</v>
      </c>
      <c r="D27" s="20" t="s">
        <v>33</v>
      </c>
      <c r="E27" s="36">
        <v>800</v>
      </c>
      <c r="F27" s="32">
        <v>3.3</v>
      </c>
      <c r="G27" s="32">
        <v>3.3</v>
      </c>
    </row>
    <row r="28" spans="1:7" ht="15.75" x14ac:dyDescent="0.25">
      <c r="A28" s="111" t="s">
        <v>6</v>
      </c>
      <c r="B28" s="29"/>
      <c r="C28" s="106"/>
      <c r="D28" s="100" t="s">
        <v>34</v>
      </c>
      <c r="E28" s="100"/>
      <c r="F28" s="110">
        <f>F31+F32+F33+F34</f>
        <v>162.9</v>
      </c>
      <c r="G28" s="110">
        <f>G31+G32+G33+G34</f>
        <v>162.9</v>
      </c>
    </row>
    <row r="29" spans="1:7" ht="15.75" x14ac:dyDescent="0.25">
      <c r="A29" s="111"/>
      <c r="B29" s="37"/>
      <c r="C29" s="112"/>
      <c r="D29" s="113"/>
      <c r="E29" s="113"/>
      <c r="F29" s="110"/>
      <c r="G29" s="110"/>
    </row>
    <row r="30" spans="1:7" ht="15.75" x14ac:dyDescent="0.25">
      <c r="A30" s="111"/>
      <c r="B30" s="34"/>
      <c r="C30" s="107"/>
      <c r="D30" s="101"/>
      <c r="E30" s="101"/>
      <c r="F30" s="110"/>
      <c r="G30" s="110"/>
    </row>
    <row r="31" spans="1:7" ht="15.75" x14ac:dyDescent="0.25">
      <c r="A31" s="28"/>
      <c r="B31" s="29"/>
      <c r="C31" s="38" t="s">
        <v>35</v>
      </c>
      <c r="D31" s="20" t="s">
        <v>15</v>
      </c>
      <c r="E31" s="36">
        <v>800</v>
      </c>
      <c r="F31" s="39"/>
      <c r="G31" s="39"/>
    </row>
    <row r="32" spans="1:7" ht="15.75" x14ac:dyDescent="0.25">
      <c r="A32" s="28"/>
      <c r="B32" s="29"/>
      <c r="C32" s="38" t="s">
        <v>36</v>
      </c>
      <c r="D32" s="20" t="s">
        <v>17</v>
      </c>
      <c r="E32" s="36">
        <v>700</v>
      </c>
      <c r="F32" s="39"/>
      <c r="G32" s="39"/>
    </row>
    <row r="33" spans="1:7" ht="15.75" x14ac:dyDescent="0.25">
      <c r="A33" s="28"/>
      <c r="B33" s="29"/>
      <c r="C33" s="38" t="s">
        <v>29</v>
      </c>
      <c r="D33" s="20" t="s">
        <v>16</v>
      </c>
      <c r="E33" s="36">
        <v>500</v>
      </c>
      <c r="F33" s="39">
        <v>161.9</v>
      </c>
      <c r="G33" s="39">
        <v>161.9</v>
      </c>
    </row>
    <row r="34" spans="1:7" ht="15.75" x14ac:dyDescent="0.25">
      <c r="A34" s="28"/>
      <c r="B34" s="29"/>
      <c r="C34" s="38" t="s">
        <v>41</v>
      </c>
      <c r="D34" s="20" t="s">
        <v>16</v>
      </c>
      <c r="E34" s="36">
        <v>500</v>
      </c>
      <c r="F34" s="39">
        <v>1</v>
      </c>
      <c r="G34" s="39">
        <v>1</v>
      </c>
    </row>
    <row r="35" spans="1:7" ht="15.75" x14ac:dyDescent="0.25">
      <c r="A35" s="104" t="s">
        <v>98</v>
      </c>
      <c r="B35" s="16"/>
      <c r="C35" s="106"/>
      <c r="D35" s="100" t="s">
        <v>37</v>
      </c>
      <c r="E35" s="100"/>
      <c r="F35" s="102">
        <f>F37+F38</f>
        <v>0</v>
      </c>
      <c r="G35" s="102">
        <f>G37+G38</f>
        <v>0</v>
      </c>
    </row>
    <row r="36" spans="1:7" ht="15.75" x14ac:dyDescent="0.25">
      <c r="A36" s="105"/>
      <c r="B36" s="17"/>
      <c r="C36" s="107"/>
      <c r="D36" s="101"/>
      <c r="E36" s="101"/>
      <c r="F36" s="103"/>
      <c r="G36" s="103"/>
    </row>
    <row r="37" spans="1:7" ht="15.75" x14ac:dyDescent="0.25">
      <c r="A37" s="33"/>
      <c r="B37" s="17"/>
      <c r="C37" s="31" t="s">
        <v>38</v>
      </c>
      <c r="D37" s="20" t="s">
        <v>50</v>
      </c>
      <c r="E37" s="40">
        <v>200</v>
      </c>
      <c r="F37" s="41"/>
      <c r="G37" s="41"/>
    </row>
    <row r="38" spans="1:7" ht="15.75" x14ac:dyDescent="0.25">
      <c r="A38" s="33"/>
      <c r="B38" s="17"/>
      <c r="C38" s="31" t="s">
        <v>39</v>
      </c>
      <c r="D38" s="42" t="s">
        <v>50</v>
      </c>
      <c r="E38" s="40">
        <v>200</v>
      </c>
      <c r="F38" s="41"/>
      <c r="G38" s="41"/>
    </row>
    <row r="39" spans="1:7" ht="15.75" x14ac:dyDescent="0.25">
      <c r="A39" s="25" t="s">
        <v>99</v>
      </c>
      <c r="B39" s="26"/>
      <c r="C39" s="13" t="s">
        <v>40</v>
      </c>
      <c r="D39" s="20" t="s">
        <v>18</v>
      </c>
      <c r="E39" s="20">
        <v>300</v>
      </c>
      <c r="F39" s="41">
        <v>106.9</v>
      </c>
      <c r="G39" s="41">
        <v>106.9</v>
      </c>
    </row>
    <row r="40" spans="1:7" ht="31.5" x14ac:dyDescent="0.25">
      <c r="A40" s="25" t="s">
        <v>100</v>
      </c>
      <c r="B40" s="26"/>
      <c r="C40" s="13"/>
      <c r="D40" s="20" t="s">
        <v>59</v>
      </c>
      <c r="E40" s="20"/>
      <c r="F40" s="43">
        <f>F42+F44+F43+F41</f>
        <v>347.5</v>
      </c>
      <c r="G40" s="43">
        <f>G42+G44+G43+G41</f>
        <v>347.5</v>
      </c>
    </row>
    <row r="41" spans="1:7" ht="15.75" x14ac:dyDescent="0.25">
      <c r="A41" s="25"/>
      <c r="B41" s="35" t="s">
        <v>78</v>
      </c>
      <c r="C41" s="13" t="s">
        <v>53</v>
      </c>
      <c r="D41" s="20" t="s">
        <v>111</v>
      </c>
      <c r="E41" s="20">
        <v>200</v>
      </c>
      <c r="F41" s="41">
        <v>130</v>
      </c>
      <c r="G41" s="41">
        <v>130</v>
      </c>
    </row>
    <row r="42" spans="1:7" ht="15.75" hidden="1" x14ac:dyDescent="0.25">
      <c r="A42" s="25"/>
      <c r="B42" s="19"/>
      <c r="C42" s="13" t="s">
        <v>53</v>
      </c>
      <c r="D42" s="20" t="s">
        <v>51</v>
      </c>
      <c r="E42" s="20">
        <v>200</v>
      </c>
      <c r="F42" s="41"/>
      <c r="G42" s="41"/>
    </row>
    <row r="43" spans="1:7" ht="15.75" x14ac:dyDescent="0.25">
      <c r="A43" s="25"/>
      <c r="B43" s="35" t="s">
        <v>78</v>
      </c>
      <c r="C43" s="13" t="s">
        <v>53</v>
      </c>
      <c r="D43" s="20" t="s">
        <v>80</v>
      </c>
      <c r="E43" s="20">
        <v>200</v>
      </c>
      <c r="F43" s="41">
        <v>81.2</v>
      </c>
      <c r="G43" s="41">
        <v>81.2</v>
      </c>
    </row>
    <row r="44" spans="1:7" ht="15.75" x14ac:dyDescent="0.25">
      <c r="A44" s="25"/>
      <c r="B44" s="16" t="s">
        <v>85</v>
      </c>
      <c r="C44" s="13" t="s">
        <v>53</v>
      </c>
      <c r="D44" s="20" t="s">
        <v>80</v>
      </c>
      <c r="E44" s="20">
        <v>200</v>
      </c>
      <c r="F44" s="41">
        <v>136.30000000000001</v>
      </c>
      <c r="G44" s="41">
        <v>136.30000000000001</v>
      </c>
    </row>
    <row r="45" spans="1:7" ht="31.5" x14ac:dyDescent="0.25">
      <c r="A45" s="25" t="s">
        <v>101</v>
      </c>
      <c r="B45" s="26"/>
      <c r="C45" s="13"/>
      <c r="D45" s="20" t="s">
        <v>42</v>
      </c>
      <c r="E45" s="20"/>
      <c r="F45" s="27">
        <f>F46+F47</f>
        <v>164.1</v>
      </c>
      <c r="G45" s="27">
        <f>G46+G47</f>
        <v>164.1</v>
      </c>
    </row>
    <row r="46" spans="1:7" ht="15.75" x14ac:dyDescent="0.25">
      <c r="A46" s="44"/>
      <c r="B46" s="45" t="s">
        <v>82</v>
      </c>
      <c r="C46" s="13" t="s">
        <v>43</v>
      </c>
      <c r="D46" s="20" t="s">
        <v>19</v>
      </c>
      <c r="E46" s="20">
        <v>100</v>
      </c>
      <c r="F46" s="46">
        <v>145.1</v>
      </c>
      <c r="G46" s="46">
        <v>145.1</v>
      </c>
    </row>
    <row r="47" spans="1:7" ht="15.75" x14ac:dyDescent="0.25">
      <c r="A47" s="47"/>
      <c r="B47" s="45" t="s">
        <v>82</v>
      </c>
      <c r="C47" s="13" t="s">
        <v>43</v>
      </c>
      <c r="D47" s="20" t="s">
        <v>19</v>
      </c>
      <c r="E47" s="20">
        <v>200</v>
      </c>
      <c r="F47" s="46">
        <v>19</v>
      </c>
      <c r="G47" s="46">
        <v>19</v>
      </c>
    </row>
    <row r="48" spans="1:7" ht="15.75" x14ac:dyDescent="0.25">
      <c r="A48" s="115" t="s">
        <v>7</v>
      </c>
      <c r="B48" s="48"/>
      <c r="C48" s="106"/>
      <c r="D48" s="116" t="s">
        <v>20</v>
      </c>
      <c r="E48" s="116"/>
      <c r="F48" s="114">
        <f>F50+F56+F62+F67+F68+F66+F71+F69</f>
        <v>1991.8999999999999</v>
      </c>
      <c r="G48" s="114">
        <f>G50+G56+G62+G67+G68+G66+G71+G69</f>
        <v>1991.8999999999999</v>
      </c>
    </row>
    <row r="49" spans="1:7" ht="15.75" x14ac:dyDescent="0.25">
      <c r="A49" s="115"/>
      <c r="B49" s="49"/>
      <c r="C49" s="107"/>
      <c r="D49" s="117"/>
      <c r="E49" s="117"/>
      <c r="F49" s="114"/>
      <c r="G49" s="114"/>
    </row>
    <row r="50" spans="1:7" ht="15.75" x14ac:dyDescent="0.25">
      <c r="A50" s="118" t="s">
        <v>86</v>
      </c>
      <c r="B50" s="16"/>
      <c r="C50" s="106"/>
      <c r="D50" s="100" t="s">
        <v>56</v>
      </c>
      <c r="E50" s="100"/>
      <c r="F50" s="108">
        <f>F53+F54+F55+F52</f>
        <v>498.4</v>
      </c>
      <c r="G50" s="108">
        <f>G53+G54+G55+G52</f>
        <v>498.4</v>
      </c>
    </row>
    <row r="51" spans="1:7" ht="15.75" x14ac:dyDescent="0.25">
      <c r="A51" s="118"/>
      <c r="B51" s="17"/>
      <c r="C51" s="107"/>
      <c r="D51" s="101"/>
      <c r="E51" s="101"/>
      <c r="F51" s="109"/>
      <c r="G51" s="109"/>
    </row>
    <row r="52" spans="1:7" ht="15.75" x14ac:dyDescent="0.25">
      <c r="A52" s="19"/>
      <c r="B52" s="35" t="s">
        <v>78</v>
      </c>
      <c r="C52" s="13" t="s">
        <v>46</v>
      </c>
      <c r="D52" s="20" t="s">
        <v>106</v>
      </c>
      <c r="E52" s="20">
        <v>200</v>
      </c>
      <c r="F52" s="50">
        <v>221.3</v>
      </c>
      <c r="G52" s="50">
        <v>221.3</v>
      </c>
    </row>
    <row r="53" spans="1:7" ht="15.75" x14ac:dyDescent="0.25">
      <c r="A53" s="19"/>
      <c r="B53" s="19"/>
      <c r="C53" s="13" t="s">
        <v>46</v>
      </c>
      <c r="D53" s="20" t="s">
        <v>21</v>
      </c>
      <c r="E53" s="20">
        <v>200</v>
      </c>
      <c r="F53" s="32">
        <v>213.4</v>
      </c>
      <c r="G53" s="32">
        <v>213.4</v>
      </c>
    </row>
    <row r="54" spans="1:7" ht="15.75" x14ac:dyDescent="0.25">
      <c r="A54" s="47"/>
      <c r="B54" s="35" t="s">
        <v>78</v>
      </c>
      <c r="C54" s="13" t="s">
        <v>46</v>
      </c>
      <c r="D54" s="20" t="s">
        <v>25</v>
      </c>
      <c r="E54" s="20">
        <v>200</v>
      </c>
      <c r="F54" s="32">
        <v>56</v>
      </c>
      <c r="G54" s="32">
        <v>56</v>
      </c>
    </row>
    <row r="55" spans="1:7" ht="15.75" x14ac:dyDescent="0.25">
      <c r="A55" s="47"/>
      <c r="B55" s="16" t="s">
        <v>85</v>
      </c>
      <c r="C55" s="13" t="s">
        <v>46</v>
      </c>
      <c r="D55" s="20" t="s">
        <v>25</v>
      </c>
      <c r="E55" s="20">
        <v>200</v>
      </c>
      <c r="F55" s="32">
        <v>7.7</v>
      </c>
      <c r="G55" s="32">
        <v>7.7</v>
      </c>
    </row>
    <row r="56" spans="1:7" ht="15.75" x14ac:dyDescent="0.25">
      <c r="A56" s="16" t="s">
        <v>8</v>
      </c>
      <c r="B56" s="16"/>
      <c r="C56" s="38"/>
      <c r="D56" s="20" t="s">
        <v>45</v>
      </c>
      <c r="E56" s="20"/>
      <c r="F56" s="27">
        <f>F58+F59+F57+F60+F61</f>
        <v>873.59999999999991</v>
      </c>
      <c r="G56" s="27">
        <f>G58+G59+G57+G60+G61</f>
        <v>873.59999999999991</v>
      </c>
    </row>
    <row r="57" spans="1:7" ht="15.75" x14ac:dyDescent="0.25">
      <c r="A57" s="16"/>
      <c r="B57" s="16"/>
      <c r="C57" s="38" t="s">
        <v>46</v>
      </c>
      <c r="D57" s="20" t="s">
        <v>103</v>
      </c>
      <c r="E57" s="20">
        <v>200</v>
      </c>
      <c r="F57" s="21">
        <v>362.2</v>
      </c>
      <c r="G57" s="21">
        <v>362.2</v>
      </c>
    </row>
    <row r="58" spans="1:7" ht="15.75" x14ac:dyDescent="0.25">
      <c r="A58" s="51"/>
      <c r="B58" s="16"/>
      <c r="C58" s="38" t="s">
        <v>46</v>
      </c>
      <c r="D58" s="20" t="s">
        <v>22</v>
      </c>
      <c r="E58" s="20">
        <v>200</v>
      </c>
      <c r="F58" s="21">
        <v>466.4</v>
      </c>
      <c r="G58" s="21">
        <v>466.4</v>
      </c>
    </row>
    <row r="59" spans="1:7" ht="15.6" hidden="1" customHeight="1" x14ac:dyDescent="0.25">
      <c r="A59" s="16"/>
      <c r="B59" s="35" t="s">
        <v>78</v>
      </c>
      <c r="C59" s="38" t="s">
        <v>46</v>
      </c>
      <c r="D59" s="20" t="s">
        <v>109</v>
      </c>
      <c r="E59" s="20">
        <v>200</v>
      </c>
      <c r="F59" s="21"/>
      <c r="G59" s="21"/>
    </row>
    <row r="60" spans="1:7" ht="15.75" x14ac:dyDescent="0.25">
      <c r="A60" s="16"/>
      <c r="B60" s="16"/>
      <c r="C60" s="38" t="s">
        <v>105</v>
      </c>
      <c r="D60" s="20" t="s">
        <v>104</v>
      </c>
      <c r="E60" s="20">
        <v>500</v>
      </c>
      <c r="F60" s="21">
        <v>45</v>
      </c>
      <c r="G60" s="21">
        <v>45</v>
      </c>
    </row>
    <row r="61" spans="1:7" ht="15.75" hidden="1" x14ac:dyDescent="0.25">
      <c r="A61" s="52" t="s">
        <v>108</v>
      </c>
      <c r="B61" s="16"/>
      <c r="C61" s="38" t="s">
        <v>46</v>
      </c>
      <c r="D61" s="20" t="s">
        <v>107</v>
      </c>
      <c r="E61" s="20">
        <v>200</v>
      </c>
      <c r="F61" s="21"/>
      <c r="G61" s="21"/>
    </row>
    <row r="62" spans="1:7" ht="15.75" x14ac:dyDescent="0.25">
      <c r="A62" s="26" t="s">
        <v>9</v>
      </c>
      <c r="B62" s="26"/>
      <c r="C62" s="13"/>
      <c r="D62" s="20" t="s">
        <v>72</v>
      </c>
      <c r="E62" s="20"/>
      <c r="F62" s="27">
        <f>F63+F64+F65</f>
        <v>79.099999999999994</v>
      </c>
      <c r="G62" s="27">
        <f>G63+G64+G65</f>
        <v>79.099999999999994</v>
      </c>
    </row>
    <row r="63" spans="1:7" ht="15.75" x14ac:dyDescent="0.25">
      <c r="A63" s="53"/>
      <c r="B63" s="26"/>
      <c r="C63" s="13" t="s">
        <v>46</v>
      </c>
      <c r="D63" s="20" t="s">
        <v>47</v>
      </c>
      <c r="E63" s="20">
        <v>200</v>
      </c>
      <c r="F63" s="21">
        <v>79.099999999999994</v>
      </c>
      <c r="G63" s="21">
        <v>79.099999999999994</v>
      </c>
    </row>
    <row r="64" spans="1:7" ht="15.75" hidden="1" x14ac:dyDescent="0.25">
      <c r="A64" s="53"/>
      <c r="B64" s="35" t="s">
        <v>84</v>
      </c>
      <c r="C64" s="13" t="s">
        <v>46</v>
      </c>
      <c r="D64" s="42" t="s">
        <v>102</v>
      </c>
      <c r="E64" s="20">
        <v>200</v>
      </c>
      <c r="F64" s="21"/>
      <c r="G64" s="21"/>
    </row>
    <row r="65" spans="1:7" ht="15.75" hidden="1" x14ac:dyDescent="0.25">
      <c r="A65" s="53"/>
      <c r="B65" s="16" t="s">
        <v>85</v>
      </c>
      <c r="C65" s="13" t="s">
        <v>46</v>
      </c>
      <c r="D65" s="42" t="s">
        <v>102</v>
      </c>
      <c r="E65" s="20">
        <v>200</v>
      </c>
      <c r="F65" s="21"/>
      <c r="G65" s="21"/>
    </row>
    <row r="66" spans="1:7" ht="15.75" x14ac:dyDescent="0.25">
      <c r="A66" s="26" t="s">
        <v>93</v>
      </c>
      <c r="B66" s="26"/>
      <c r="C66" s="13" t="s">
        <v>46</v>
      </c>
      <c r="D66" s="20" t="s">
        <v>62</v>
      </c>
      <c r="E66" s="20">
        <v>200</v>
      </c>
      <c r="F66" s="21">
        <v>40</v>
      </c>
      <c r="G66" s="21">
        <v>40</v>
      </c>
    </row>
    <row r="67" spans="1:7" ht="15.75" x14ac:dyDescent="0.25">
      <c r="A67" s="26" t="s">
        <v>71</v>
      </c>
      <c r="B67" s="26"/>
      <c r="C67" s="13" t="s">
        <v>46</v>
      </c>
      <c r="D67" s="42" t="s">
        <v>63</v>
      </c>
      <c r="E67" s="20">
        <v>200</v>
      </c>
      <c r="F67" s="21"/>
      <c r="G67" s="21"/>
    </row>
    <row r="68" spans="1:7" ht="15.75" hidden="1" x14ac:dyDescent="0.25">
      <c r="A68" s="26" t="s">
        <v>73</v>
      </c>
      <c r="B68" s="26"/>
      <c r="C68" s="13" t="s">
        <v>41</v>
      </c>
      <c r="D68" s="20" t="s">
        <v>48</v>
      </c>
      <c r="E68" s="20">
        <v>200</v>
      </c>
      <c r="F68" s="21"/>
      <c r="G68" s="21"/>
    </row>
    <row r="69" spans="1:7" ht="15.75" x14ac:dyDescent="0.25">
      <c r="A69" s="26" t="s">
        <v>81</v>
      </c>
      <c r="B69" s="26"/>
      <c r="C69" s="13"/>
      <c r="D69" s="42" t="s">
        <v>64</v>
      </c>
      <c r="E69" s="20"/>
      <c r="F69" s="27">
        <f>F70</f>
        <v>80</v>
      </c>
      <c r="G69" s="27">
        <f>G70</f>
        <v>80</v>
      </c>
    </row>
    <row r="70" spans="1:7" ht="15.75" x14ac:dyDescent="0.25">
      <c r="A70" s="26"/>
      <c r="B70" s="26"/>
      <c r="C70" s="13" t="s">
        <v>41</v>
      </c>
      <c r="D70" s="42" t="s">
        <v>69</v>
      </c>
      <c r="E70" s="20">
        <v>200</v>
      </c>
      <c r="F70" s="21">
        <v>80</v>
      </c>
      <c r="G70" s="21">
        <v>80</v>
      </c>
    </row>
    <row r="71" spans="1:7" ht="15.75" x14ac:dyDescent="0.25">
      <c r="A71" s="26" t="s">
        <v>70</v>
      </c>
      <c r="B71" s="26"/>
      <c r="C71" s="13"/>
      <c r="D71" s="20" t="s">
        <v>65</v>
      </c>
      <c r="E71" s="20"/>
      <c r="F71" s="27">
        <f>F72+F74+F73+F75</f>
        <v>420.8</v>
      </c>
      <c r="G71" s="27">
        <f>G72+G74+G73+G75</f>
        <v>420.8</v>
      </c>
    </row>
    <row r="72" spans="1:7" ht="15.75" x14ac:dyDescent="0.25">
      <c r="A72" s="22"/>
      <c r="B72" s="26"/>
      <c r="C72" s="13" t="s">
        <v>41</v>
      </c>
      <c r="D72" s="54" t="s">
        <v>68</v>
      </c>
      <c r="E72" s="55">
        <v>200</v>
      </c>
      <c r="F72" s="21">
        <v>45</v>
      </c>
      <c r="G72" s="21">
        <v>45</v>
      </c>
    </row>
    <row r="73" spans="1:7" ht="15.75" x14ac:dyDescent="0.25">
      <c r="A73" s="22"/>
      <c r="B73" s="26"/>
      <c r="C73" s="38" t="s">
        <v>46</v>
      </c>
      <c r="D73" s="54" t="s">
        <v>68</v>
      </c>
      <c r="E73" s="55">
        <v>200</v>
      </c>
      <c r="F73" s="21">
        <v>208</v>
      </c>
      <c r="G73" s="21">
        <v>208</v>
      </c>
    </row>
    <row r="74" spans="1:7" ht="15.75" x14ac:dyDescent="0.25">
      <c r="A74" s="22"/>
      <c r="B74" s="35" t="s">
        <v>78</v>
      </c>
      <c r="C74" s="38" t="s">
        <v>46</v>
      </c>
      <c r="D74" s="20" t="s">
        <v>110</v>
      </c>
      <c r="E74" s="20">
        <v>200</v>
      </c>
      <c r="F74" s="21">
        <v>83.8</v>
      </c>
      <c r="G74" s="21">
        <v>83.8</v>
      </c>
    </row>
    <row r="75" spans="1:7" ht="15.75" x14ac:dyDescent="0.25">
      <c r="A75" s="22"/>
      <c r="B75" s="19" t="s">
        <v>85</v>
      </c>
      <c r="C75" s="38" t="s">
        <v>46</v>
      </c>
      <c r="D75" s="20" t="s">
        <v>110</v>
      </c>
      <c r="E75" s="20">
        <v>200</v>
      </c>
      <c r="F75" s="21">
        <v>84</v>
      </c>
      <c r="G75" s="21">
        <v>84</v>
      </c>
    </row>
    <row r="76" spans="1:7" ht="31.5" x14ac:dyDescent="0.25">
      <c r="A76" s="11" t="s">
        <v>87</v>
      </c>
      <c r="B76" s="56"/>
      <c r="C76" s="57"/>
      <c r="D76" s="58" t="s">
        <v>60</v>
      </c>
      <c r="E76" s="58"/>
      <c r="F76" s="59">
        <f>F77</f>
        <v>0</v>
      </c>
      <c r="G76" s="59">
        <f>G77</f>
        <v>0</v>
      </c>
    </row>
    <row r="77" spans="1:7" ht="15.75" x14ac:dyDescent="0.25">
      <c r="A77" s="60" t="s">
        <v>88</v>
      </c>
      <c r="B77" s="61"/>
      <c r="C77" s="62" t="s">
        <v>54</v>
      </c>
      <c r="D77" s="54" t="s">
        <v>61</v>
      </c>
      <c r="E77" s="42">
        <v>200</v>
      </c>
      <c r="F77" s="21"/>
      <c r="G77" s="21"/>
    </row>
    <row r="78" spans="1:7" ht="31.5" x14ac:dyDescent="0.25">
      <c r="A78" s="23" t="s">
        <v>89</v>
      </c>
      <c r="B78" s="63"/>
      <c r="C78" s="62"/>
      <c r="D78" s="58" t="s">
        <v>57</v>
      </c>
      <c r="E78" s="64"/>
      <c r="F78" s="27">
        <f>F79</f>
        <v>0</v>
      </c>
      <c r="G78" s="27">
        <f>G79</f>
        <v>0</v>
      </c>
    </row>
    <row r="79" spans="1:7" ht="15.75" x14ac:dyDescent="0.25">
      <c r="A79" s="25" t="s">
        <v>83</v>
      </c>
      <c r="B79" s="65"/>
      <c r="C79" s="62" t="s">
        <v>41</v>
      </c>
      <c r="D79" s="64" t="s">
        <v>58</v>
      </c>
      <c r="E79" s="64">
        <v>200</v>
      </c>
      <c r="F79" s="21"/>
      <c r="G79" s="21"/>
    </row>
    <row r="80" spans="1:7" ht="15.75" x14ac:dyDescent="0.25">
      <c r="A80" s="23" t="s">
        <v>74</v>
      </c>
      <c r="B80" s="63"/>
      <c r="C80" s="62"/>
      <c r="D80" s="58" t="s">
        <v>66</v>
      </c>
      <c r="E80" s="64"/>
      <c r="F80" s="15">
        <f>F81</f>
        <v>3780.7999999999997</v>
      </c>
      <c r="G80" s="15">
        <f>G81</f>
        <v>3780.7999999999997</v>
      </c>
    </row>
    <row r="81" spans="1:7" ht="31.5" x14ac:dyDescent="0.25">
      <c r="A81" s="25" t="s">
        <v>90</v>
      </c>
      <c r="B81" s="65"/>
      <c r="C81" s="62"/>
      <c r="D81" s="64" t="s">
        <v>76</v>
      </c>
      <c r="E81" s="64"/>
      <c r="F81" s="27">
        <f>F82+F83+F84</f>
        <v>3780.7999999999997</v>
      </c>
      <c r="G81" s="27">
        <f>G82+G83+G84</f>
        <v>3780.7999999999997</v>
      </c>
    </row>
    <row r="82" spans="1:7" ht="15.75" x14ac:dyDescent="0.25">
      <c r="A82" s="22"/>
      <c r="B82" s="65"/>
      <c r="C82" s="62" t="s">
        <v>44</v>
      </c>
      <c r="D82" s="64" t="s">
        <v>75</v>
      </c>
      <c r="E82" s="64">
        <v>200</v>
      </c>
      <c r="F82" s="21">
        <v>606</v>
      </c>
      <c r="G82" s="21">
        <v>606</v>
      </c>
    </row>
    <row r="83" spans="1:7" ht="15.75" x14ac:dyDescent="0.25">
      <c r="A83" s="47"/>
      <c r="B83" s="35" t="s">
        <v>78</v>
      </c>
      <c r="C83" s="13" t="s">
        <v>44</v>
      </c>
      <c r="D83" s="42" t="s">
        <v>77</v>
      </c>
      <c r="E83" s="20">
        <v>200</v>
      </c>
      <c r="F83" s="21">
        <v>3171.6</v>
      </c>
      <c r="G83" s="21">
        <v>3171.6</v>
      </c>
    </row>
    <row r="84" spans="1:7" ht="15.75" x14ac:dyDescent="0.25">
      <c r="A84" s="47"/>
      <c r="B84" s="19" t="s">
        <v>85</v>
      </c>
      <c r="C84" s="13" t="s">
        <v>44</v>
      </c>
      <c r="D84" s="42" t="s">
        <v>77</v>
      </c>
      <c r="E84" s="20">
        <v>200</v>
      </c>
      <c r="F84" s="21">
        <v>3.2</v>
      </c>
      <c r="G84" s="21">
        <v>3.2</v>
      </c>
    </row>
    <row r="85" spans="1:7" ht="31.5" x14ac:dyDescent="0.25">
      <c r="A85" s="23" t="s">
        <v>91</v>
      </c>
      <c r="B85" s="63"/>
      <c r="C85" s="62"/>
      <c r="D85" s="58" t="s">
        <v>20</v>
      </c>
      <c r="E85" s="55"/>
      <c r="F85" s="15">
        <f>F86</f>
        <v>0</v>
      </c>
      <c r="G85" s="15">
        <f>G86</f>
        <v>0</v>
      </c>
    </row>
    <row r="86" spans="1:7" ht="31.5" x14ac:dyDescent="0.25">
      <c r="A86" s="25" t="s">
        <v>92</v>
      </c>
      <c r="B86" s="26"/>
      <c r="C86" s="13"/>
      <c r="D86" s="20" t="s">
        <v>115</v>
      </c>
      <c r="E86" s="20">
        <v>200</v>
      </c>
      <c r="F86" s="27"/>
      <c r="G86" s="27"/>
    </row>
    <row r="87" spans="1:7" ht="15.75" x14ac:dyDescent="0.25">
      <c r="A87" s="66" t="s">
        <v>79</v>
      </c>
      <c r="B87" s="67"/>
      <c r="C87" s="68" t="s">
        <v>49</v>
      </c>
      <c r="D87" s="69" t="s">
        <v>52</v>
      </c>
      <c r="E87" s="69">
        <v>800</v>
      </c>
      <c r="F87" s="70">
        <v>51.3</v>
      </c>
      <c r="G87" s="70">
        <v>51.3</v>
      </c>
    </row>
    <row r="88" spans="1:7" ht="15.75" x14ac:dyDescent="0.25">
      <c r="A88" s="11" t="s">
        <v>10</v>
      </c>
      <c r="B88" s="12"/>
      <c r="C88" s="13"/>
      <c r="D88" s="14"/>
      <c r="E88" s="14"/>
      <c r="F88" s="15">
        <f>F6+F12+F48+F76+F87+F78+F80+F85</f>
        <v>15577.299999999997</v>
      </c>
      <c r="G88" s="15">
        <f>G6+G12+G48+G76+G87+G78+G80+G85</f>
        <v>15577.299999999997</v>
      </c>
    </row>
    <row r="89" spans="1:7" x14ac:dyDescent="0.25">
      <c r="A89" s="71"/>
      <c r="B89" s="72"/>
      <c r="C89" s="73"/>
      <c r="D89" s="74"/>
      <c r="E89" s="74"/>
      <c r="F89" s="75"/>
      <c r="G89" s="75"/>
    </row>
    <row r="90" spans="1:7" x14ac:dyDescent="0.25">
      <c r="A90" s="71"/>
      <c r="B90" s="76"/>
      <c r="C90" s="77"/>
      <c r="D90" s="78"/>
      <c r="E90" s="79" t="s">
        <v>82</v>
      </c>
      <c r="F90" s="80">
        <f>F46+F47</f>
        <v>164.1</v>
      </c>
      <c r="G90" s="80">
        <f>G46+G47</f>
        <v>164.1</v>
      </c>
    </row>
    <row r="91" spans="1:7" ht="15.75" x14ac:dyDescent="0.25">
      <c r="A91" s="81" t="s">
        <v>114</v>
      </c>
      <c r="B91" s="76"/>
      <c r="C91" s="77"/>
      <c r="D91" s="77"/>
      <c r="E91" s="79" t="s">
        <v>78</v>
      </c>
      <c r="F91" s="82">
        <f>F25+F41+F43+F52+F54+F64+F74+F83+F11</f>
        <v>3843.8999999999996</v>
      </c>
      <c r="G91" s="82">
        <f>G25+G41+G43+G52+G54+G64+G74+G83+G11</f>
        <v>3843.8999999999996</v>
      </c>
    </row>
    <row r="92" spans="1:7" x14ac:dyDescent="0.25">
      <c r="A92" s="83"/>
      <c r="B92" s="76"/>
      <c r="C92" s="77"/>
      <c r="D92" s="84"/>
      <c r="E92" s="85"/>
      <c r="F92" s="86"/>
      <c r="G92" s="86"/>
    </row>
    <row r="93" spans="1:7" x14ac:dyDescent="0.25">
      <c r="A93" s="71"/>
      <c r="B93" s="76"/>
      <c r="C93" s="77"/>
      <c r="D93" s="77"/>
      <c r="E93" s="77"/>
      <c r="F93" s="80"/>
      <c r="G93" s="82"/>
    </row>
    <row r="94" spans="1:7" x14ac:dyDescent="0.25">
      <c r="A94" s="71"/>
      <c r="B94" s="76"/>
      <c r="C94" s="77"/>
      <c r="D94" s="77"/>
      <c r="E94" s="77"/>
      <c r="F94" s="87"/>
      <c r="G94" s="82"/>
    </row>
    <row r="95" spans="1:7" x14ac:dyDescent="0.25">
      <c r="A95" s="71"/>
      <c r="B95" s="76"/>
      <c r="C95" s="77"/>
      <c r="D95" s="77"/>
      <c r="E95" s="77"/>
      <c r="F95" s="77"/>
      <c r="G95" s="77"/>
    </row>
    <row r="96" spans="1:7" x14ac:dyDescent="0.25">
      <c r="A96" s="83"/>
      <c r="F96" s="80"/>
      <c r="G96" s="80"/>
    </row>
    <row r="97" spans="6:7" x14ac:dyDescent="0.25">
      <c r="F97" s="89"/>
      <c r="G97" s="89"/>
    </row>
    <row r="98" spans="6:7" x14ac:dyDescent="0.25">
      <c r="F98" s="80"/>
      <c r="G98" s="90"/>
    </row>
    <row r="99" spans="6:7" x14ac:dyDescent="0.25">
      <c r="F99" s="80"/>
      <c r="G99" s="91"/>
    </row>
    <row r="100" spans="6:7" x14ac:dyDescent="0.25">
      <c r="F100" s="89"/>
      <c r="G100" s="80"/>
    </row>
    <row r="101" spans="6:7" x14ac:dyDescent="0.25">
      <c r="F101" s="89"/>
      <c r="G101" s="89"/>
    </row>
    <row r="102" spans="6:7" x14ac:dyDescent="0.25">
      <c r="F102" s="89"/>
      <c r="G102" s="89"/>
    </row>
    <row r="103" spans="6:7" x14ac:dyDescent="0.25">
      <c r="F103" s="89"/>
      <c r="G103" s="89"/>
    </row>
    <row r="104" spans="6:7" x14ac:dyDescent="0.25">
      <c r="F104" s="89"/>
      <c r="G104" s="89"/>
    </row>
    <row r="105" spans="6:7" x14ac:dyDescent="0.25">
      <c r="F105" s="89"/>
      <c r="G105" s="89"/>
    </row>
    <row r="106" spans="6:7" x14ac:dyDescent="0.25">
      <c r="F106" s="89"/>
      <c r="G106" s="89"/>
    </row>
    <row r="107" spans="6:7" x14ac:dyDescent="0.25">
      <c r="F107" s="89"/>
      <c r="G107" s="89"/>
    </row>
    <row r="108" spans="6:7" x14ac:dyDescent="0.25">
      <c r="F108" s="89"/>
      <c r="G108" s="89"/>
    </row>
    <row r="109" spans="6:7" x14ac:dyDescent="0.25">
      <c r="F109" s="89"/>
      <c r="G109" s="89"/>
    </row>
    <row r="110" spans="6:7" x14ac:dyDescent="0.25">
      <c r="F110" s="89"/>
      <c r="G110" s="89"/>
    </row>
    <row r="111" spans="6:7" x14ac:dyDescent="0.25">
      <c r="F111" s="89"/>
      <c r="G111" s="89"/>
    </row>
    <row r="112" spans="6:7" x14ac:dyDescent="0.25">
      <c r="F112" s="89"/>
      <c r="G112" s="89"/>
    </row>
    <row r="113" spans="6:7" x14ac:dyDescent="0.25">
      <c r="F113" s="89"/>
      <c r="G113" s="89"/>
    </row>
    <row r="114" spans="6:7" x14ac:dyDescent="0.25">
      <c r="F114" s="89"/>
      <c r="G114" s="89"/>
    </row>
    <row r="115" spans="6:7" x14ac:dyDescent="0.25">
      <c r="F115" s="89"/>
      <c r="G115" s="89"/>
    </row>
    <row r="116" spans="6:7" x14ac:dyDescent="0.25">
      <c r="F116" s="89"/>
      <c r="G116" s="80"/>
    </row>
    <row r="117" spans="6:7" x14ac:dyDescent="0.25">
      <c r="F117" s="80"/>
      <c r="G117" s="89"/>
    </row>
    <row r="118" spans="6:7" x14ac:dyDescent="0.25">
      <c r="F118" s="89"/>
      <c r="G118" s="89"/>
    </row>
    <row r="119" spans="6:7" x14ac:dyDescent="0.25">
      <c r="F119" s="89"/>
      <c r="G119" s="89"/>
    </row>
    <row r="120" spans="6:7" x14ac:dyDescent="0.25">
      <c r="F120" s="89"/>
      <c r="G120" s="89"/>
    </row>
    <row r="121" spans="6:7" x14ac:dyDescent="0.25">
      <c r="F121" s="89"/>
      <c r="G121" s="89"/>
    </row>
    <row r="122" spans="6:7" x14ac:dyDescent="0.25">
      <c r="F122" s="89"/>
      <c r="G122" s="89"/>
    </row>
    <row r="123" spans="6:7" x14ac:dyDescent="0.25">
      <c r="F123" s="89"/>
      <c r="G123" s="89"/>
    </row>
    <row r="124" spans="6:7" x14ac:dyDescent="0.25">
      <c r="F124" s="89"/>
      <c r="G124" s="89"/>
    </row>
    <row r="125" spans="6:7" x14ac:dyDescent="0.25">
      <c r="F125" s="89"/>
      <c r="G125" s="89"/>
    </row>
    <row r="126" spans="6:7" x14ac:dyDescent="0.25">
      <c r="F126" s="89"/>
      <c r="G126" s="89"/>
    </row>
    <row r="127" spans="6:7" x14ac:dyDescent="0.25">
      <c r="F127" s="89"/>
      <c r="G127" s="89"/>
    </row>
    <row r="128" spans="6:7" x14ac:dyDescent="0.25">
      <c r="F128" s="89"/>
      <c r="G128" s="89"/>
    </row>
    <row r="129" spans="6:7" x14ac:dyDescent="0.25">
      <c r="F129" s="89"/>
      <c r="G129" s="89"/>
    </row>
    <row r="130" spans="6:7" x14ac:dyDescent="0.25">
      <c r="F130" s="89"/>
      <c r="G130" s="89"/>
    </row>
    <row r="131" spans="6:7" x14ac:dyDescent="0.25">
      <c r="F131" s="89"/>
      <c r="G131" s="89"/>
    </row>
    <row r="132" spans="6:7" x14ac:dyDescent="0.25">
      <c r="F132" s="89"/>
      <c r="G132" s="89"/>
    </row>
    <row r="133" spans="6:7" x14ac:dyDescent="0.25">
      <c r="F133" s="89"/>
      <c r="G133" s="89"/>
    </row>
  </sheetData>
  <mergeCells count="44">
    <mergeCell ref="G50:G51"/>
    <mergeCell ref="A50:A51"/>
    <mergeCell ref="C50:C51"/>
    <mergeCell ref="D50:D51"/>
    <mergeCell ref="E50:E51"/>
    <mergeCell ref="F50:F51"/>
    <mergeCell ref="G48:G49"/>
    <mergeCell ref="A35:A36"/>
    <mergeCell ref="C35:C36"/>
    <mergeCell ref="D35:D36"/>
    <mergeCell ref="E35:E36"/>
    <mergeCell ref="F35:F36"/>
    <mergeCell ref="G35:G36"/>
    <mergeCell ref="A48:A49"/>
    <mergeCell ref="C48:C49"/>
    <mergeCell ref="D48:D49"/>
    <mergeCell ref="E48:E49"/>
    <mergeCell ref="F48:F49"/>
    <mergeCell ref="G28:G30"/>
    <mergeCell ref="A21:A22"/>
    <mergeCell ref="C21:C22"/>
    <mergeCell ref="D21:D22"/>
    <mergeCell ref="E21:E22"/>
    <mergeCell ref="F21:F22"/>
    <mergeCell ref="G21:G22"/>
    <mergeCell ref="A28:A30"/>
    <mergeCell ref="C28:C30"/>
    <mergeCell ref="D28:D30"/>
    <mergeCell ref="E28:E30"/>
    <mergeCell ref="F28:F30"/>
    <mergeCell ref="G7:G8"/>
    <mergeCell ref="A16:A17"/>
    <mergeCell ref="C16:C17"/>
    <mergeCell ref="D16:D17"/>
    <mergeCell ref="E16:E17"/>
    <mergeCell ref="F16:F17"/>
    <mergeCell ref="G16:G17"/>
    <mergeCell ref="A1:F2"/>
    <mergeCell ref="A3:F3"/>
    <mergeCell ref="A7:A8"/>
    <mergeCell ref="C7:C8"/>
    <mergeCell ref="D7:D8"/>
    <mergeCell ref="E7:E8"/>
    <mergeCell ref="F7:F8"/>
  </mergeCells>
  <pageMargins left="0.70866141732283472" right="0.35433070866141736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Администратор1</dc:creator>
  <cp:lastModifiedBy>admin</cp:lastModifiedBy>
  <cp:lastPrinted>2026-01-27T08:49:15Z</cp:lastPrinted>
  <dcterms:created xsi:type="dcterms:W3CDTF">2015-03-06T04:53:28Z</dcterms:created>
  <dcterms:modified xsi:type="dcterms:W3CDTF">2026-01-27T08:49:48Z</dcterms:modified>
</cp:coreProperties>
</file>